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indeportesantioquia-my.sharepoint.com/personal/aoquendo_indeportesantioquia_gov_co/Documents/Documentos/4. MAYO/CAE/MC 006 DE 2025/"/>
    </mc:Choice>
  </mc:AlternateContent>
  <xr:revisionPtr revIDLastSave="0" documentId="8_{A1704723-A8D3-440C-A095-6DEB9E097488}" xr6:coauthVersionLast="47" xr6:coauthVersionMax="47" xr10:uidLastSave="{00000000-0000-0000-0000-000000000000}"/>
  <bookViews>
    <workbookView xWindow="-120" yWindow="-120" windowWidth="29040" windowHeight="15720" xr2:uid="{00000000-000D-0000-FFFF-FFFF00000000}"/>
  </bookViews>
  <sheets>
    <sheet name="Formulario " sheetId="1" r:id="rId1"/>
  </sheets>
  <definedNames>
    <definedName name="_xlnm._FilterDatabase" localSheetId="0" hidden="1">'Formulario '!$A$3:$K$5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l="1"/>
  <c r="H4" i="1"/>
  <c r="H5" i="1" l="1"/>
  <c r="I4" i="1"/>
  <c r="I5" i="1" s="1"/>
</calcChain>
</file>

<file path=xl/sharedStrings.xml><?xml version="1.0" encoding="utf-8"?>
<sst xmlns="http://schemas.openxmlformats.org/spreadsheetml/2006/main" count="24" uniqueCount="24">
  <si>
    <t>No.</t>
  </si>
  <si>
    <t>Características</t>
  </si>
  <si>
    <t>Unidad  de Medida</t>
  </si>
  <si>
    <t>Cantidad</t>
  </si>
  <si>
    <t>Valor Unitario Antes de Iva</t>
  </si>
  <si>
    <t>Sub Total Antes de IVA</t>
  </si>
  <si>
    <t>Tarifa IVA %</t>
  </si>
  <si>
    <t>Valor IVA</t>
  </si>
  <si>
    <t>TOTAL CON IVA</t>
  </si>
  <si>
    <t xml:space="preserve">TOTALES </t>
  </si>
  <si>
    <t>INDICACIONES DE DILIGENCIAMIENTO DE LA PROPUESTA</t>
  </si>
  <si>
    <t>3  El Formulario Económico calculará automáticamente el valor total de la propuesta.</t>
  </si>
  <si>
    <t>Firma representante legal: _________________________________________</t>
  </si>
  <si>
    <t>Documento de identidad: __________________________________________</t>
  </si>
  <si>
    <t>Nombre de la empresa: ____________________________________________</t>
  </si>
  <si>
    <t xml:space="preserve">1. El formulario de la propuesta económica es inmodificable, so pena de rechazo de la propuesta. En caso de que alguno de los proponentes no lo allegue conforme se encuentra dispuesto, su propuesta será rechazada y no será objeto de evaluación por parte de la Entidad. </t>
  </si>
  <si>
    <t>2.  El proponente deberá diligenciar SOLO las casillas de VALOR UNITARIO ANTES DE IVA.(COLUMNA F)</t>
  </si>
  <si>
    <t>6. El valor final de la oferta económica, será el obtenido después de realizado el certamen de subasta inversa electrónica.</t>
  </si>
  <si>
    <t>5. Para efectos de la evaluación del presente proceso, se tomará en cuenta unicamente el VALOR TOTAL ANTES DE IVA de la propuesta.</t>
  </si>
  <si>
    <t xml:space="preserve">Unidad </t>
  </si>
  <si>
    <r>
      <t xml:space="preserve">FORMULARIO ECONÓMICO
Objeto:  </t>
    </r>
    <r>
      <rPr>
        <sz val="10"/>
        <color theme="1"/>
        <rFont val="Calibri Light"/>
        <family val="2"/>
        <scheme val="major"/>
      </rPr>
      <t>Prestación de servicios de seguridad de la información para Indeportes Antioquia</t>
    </r>
  </si>
  <si>
    <r>
      <t xml:space="preserve">Nit: </t>
    </r>
    <r>
      <rPr>
        <sz val="10"/>
        <color theme="1"/>
        <rFont val="Calibri Light"/>
        <family val="2"/>
        <scheme val="major"/>
      </rPr>
      <t>_____________________________________________________________</t>
    </r>
  </si>
  <si>
    <t>Renovación del licenciamiento Kaspersky NEXT EDR OPTIMUM por un (1) año</t>
  </si>
  <si>
    <t>4. La sumatoria del valor TOTAL no puede superar el presupuesto oficial de ($38.200.000) del presente proceso, so pena de ser rechazada la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</si>
</sst>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240A]\ #,##0"/>
    <numFmt numFmtId="165" formatCode="_-* #,##0_-;\-* #,##0_-;_-* &quot;-&quot;??_-;_-@_-"/>
    <numFmt numFmtId="166" formatCode="[$$-240A]\ #,##0.00"/>
  </numFmts>
  <fonts count="7" x14ac:knownFonts="1">
    <font>
      <sz val="11"/>
      <color theme="1"/>
      <name val="Calibri"/>
      <family val="2"/>
      <scheme val="minor"/>
    </font>
    <font>
      <sz val="11"/>
      <color theme="1"/>
      <name val="Calibri"/>
      <family val="2"/>
      <scheme val="minor"/>
    </font>
    <font>
      <sz val="10"/>
      <name val="Arial"/>
      <family val="2"/>
    </font>
    <font>
      <b/>
      <sz val="10"/>
      <color theme="1"/>
      <name val="Calibri Light"/>
      <family val="2"/>
      <scheme val="major"/>
    </font>
    <font>
      <sz val="10"/>
      <color theme="1"/>
      <name val="Calibri Light"/>
      <family val="2"/>
      <scheme val="major"/>
    </font>
    <font>
      <sz val="10"/>
      <name val="Calibri Light"/>
      <family val="2"/>
      <scheme val="major"/>
    </font>
    <font>
      <b/>
      <u val="double"/>
      <sz val="10"/>
      <color theme="1"/>
      <name val="Calibri Light"/>
      <family val="2"/>
      <scheme val="maj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cellStyleXfs>
  <cellXfs count="46">
    <xf numFmtId="0" fontId="0" fillId="0" borderId="0" xfId="0"/>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2" borderId="0" xfId="0" applyFont="1" applyFill="1" applyAlignment="1">
      <alignment horizontal="left"/>
    </xf>
    <xf numFmtId="0" fontId="4" fillId="2" borderId="0" xfId="0" applyFont="1" applyFill="1"/>
    <xf numFmtId="0" fontId="3" fillId="2" borderId="0" xfId="0" applyFont="1" applyFill="1"/>
    <xf numFmtId="0" fontId="4" fillId="2" borderId="0" xfId="0" applyFont="1" applyFill="1" applyAlignment="1">
      <alignment horizontal="center" vertical="center"/>
    </xf>
    <xf numFmtId="0" fontId="4" fillId="0" borderId="0" xfId="0" applyFont="1"/>
    <xf numFmtId="0" fontId="4" fillId="0" borderId="0" xfId="0" applyFont="1" applyAlignment="1">
      <alignment horizontal="center"/>
    </xf>
    <xf numFmtId="164" fontId="4" fillId="0" borderId="0" xfId="0" applyNumberFormat="1" applyFont="1"/>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5" fillId="0" borderId="5" xfId="0" applyFont="1" applyBorder="1" applyAlignment="1">
      <alignment horizontal="center" vertical="center" wrapText="1"/>
    </xf>
    <xf numFmtId="13" fontId="5" fillId="0" borderId="6" xfId="2" applyNumberFormat="1" applyFont="1" applyFill="1" applyBorder="1" applyAlignment="1" applyProtection="1">
      <alignment horizontal="center" vertical="center" wrapText="1"/>
    </xf>
    <xf numFmtId="164" fontId="4" fillId="0" borderId="7" xfId="0" applyNumberFormat="1" applyFont="1" applyBorder="1" applyAlignment="1">
      <alignment horizontal="right" vertical="center"/>
    </xf>
    <xf numFmtId="164" fontId="4" fillId="0" borderId="6" xfId="0" applyNumberFormat="1" applyFont="1" applyBorder="1" applyAlignment="1">
      <alignment horizontal="right" vertical="center"/>
    </xf>
    <xf numFmtId="9" fontId="5" fillId="0" borderId="6" xfId="3" applyFont="1" applyFill="1" applyBorder="1" applyAlignment="1" applyProtection="1">
      <alignment horizontal="center" vertical="center" wrapText="1"/>
    </xf>
    <xf numFmtId="164" fontId="4" fillId="0" borderId="8" xfId="0" applyNumberFormat="1" applyFont="1" applyBorder="1" applyAlignment="1">
      <alignment horizontal="right" vertical="center"/>
    </xf>
    <xf numFmtId="164" fontId="3" fillId="0" borderId="2" xfId="0" applyNumberFormat="1" applyFont="1" applyBorder="1" applyAlignment="1">
      <alignment horizontal="right" vertical="center"/>
    </xf>
    <xf numFmtId="164" fontId="3" fillId="0" borderId="4" xfId="0" applyNumberFormat="1" applyFont="1" applyBorder="1" applyAlignment="1">
      <alignment horizontal="right" vertical="center"/>
    </xf>
    <xf numFmtId="165" fontId="3" fillId="0" borderId="0" xfId="1" applyNumberFormat="1" applyFont="1" applyFill="1"/>
    <xf numFmtId="166" fontId="4" fillId="0" borderId="0" xfId="0" applyNumberFormat="1" applyFont="1"/>
    <xf numFmtId="0" fontId="3" fillId="0" borderId="0" xfId="0" applyFont="1" applyAlignment="1">
      <alignment horizontal="right" vertical="center"/>
    </xf>
    <xf numFmtId="164" fontId="3" fillId="0" borderId="0" xfId="0" applyNumberFormat="1" applyFont="1" applyAlignment="1">
      <alignment horizontal="right" vertical="center"/>
    </xf>
    <xf numFmtId="41" fontId="4" fillId="2" borderId="0" xfId="2" applyFont="1" applyFill="1" applyAlignment="1" applyProtection="1">
      <alignment horizontal="right" vertical="center"/>
    </xf>
    <xf numFmtId="0" fontId="4" fillId="2" borderId="0" xfId="0" applyFont="1" applyFill="1" applyAlignment="1">
      <alignment horizontal="right" vertical="center"/>
    </xf>
    <xf numFmtId="0" fontId="5" fillId="0" borderId="12" xfId="0" applyFont="1" applyBorder="1" applyAlignment="1">
      <alignment horizontal="left" vertical="center"/>
    </xf>
    <xf numFmtId="0" fontId="5" fillId="0" borderId="0" xfId="0" applyFont="1" applyAlignment="1">
      <alignment horizontal="left" vertical="center"/>
    </xf>
    <xf numFmtId="0" fontId="5" fillId="0" borderId="13" xfId="0" applyFont="1" applyBorder="1" applyAlignment="1">
      <alignment horizontal="left" vertical="center"/>
    </xf>
    <xf numFmtId="0" fontId="4" fillId="2" borderId="12"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cellXfs>
  <cellStyles count="5">
    <cellStyle name="Millares" xfId="1" builtinId="3"/>
    <cellStyle name="Millares [0]" xfId="2" builtinId="6"/>
    <cellStyle name="Normal" xfId="0" builtinId="0"/>
    <cellStyle name="Normal 2" xfId="4" xr:uid="{00000000-0005-0000-0000-000003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68036</xdr:colOff>
      <xdr:row>0</xdr:row>
      <xdr:rowOff>55789</xdr:rowOff>
    </xdr:from>
    <xdr:to>
      <xdr:col>1</xdr:col>
      <xdr:colOff>1366075</xdr:colOff>
      <xdr:row>0</xdr:row>
      <xdr:rowOff>628435</xdr:rowOff>
    </xdr:to>
    <xdr:pic>
      <xdr:nvPicPr>
        <xdr:cNvPr id="2" name="Imagen 1">
          <a:extLst>
            <a:ext uri="{FF2B5EF4-FFF2-40B4-BE49-F238E27FC236}">
              <a16:creationId xmlns:a16="http://schemas.microsoft.com/office/drawing/2014/main" id="{7913F010-B43A-4726-8B21-AD853A3BBADB}"/>
            </a:ext>
          </a:extLst>
        </xdr:cNvPr>
        <xdr:cNvPicPr>
          <a:picLocks noChangeAspect="1"/>
        </xdr:cNvPicPr>
      </xdr:nvPicPr>
      <xdr:blipFill>
        <a:blip xmlns:r="http://schemas.openxmlformats.org/officeDocument/2006/relationships" r:embed="rId1"/>
        <a:stretch>
          <a:fillRect/>
        </a:stretch>
      </xdr:blipFill>
      <xdr:spPr>
        <a:xfrm>
          <a:off x="68036" y="55789"/>
          <a:ext cx="1605642" cy="5726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22"/>
  <sheetViews>
    <sheetView tabSelected="1" zoomScale="110" zoomScaleNormal="110" workbookViewId="0">
      <selection activeCell="A9" sqref="A9:I9"/>
    </sheetView>
  </sheetViews>
  <sheetFormatPr baseColWidth="10" defaultColWidth="11.42578125" defaultRowHeight="12.75" x14ac:dyDescent="0.2"/>
  <cols>
    <col min="1" max="1" width="4.85546875" style="7" customWidth="1"/>
    <col min="2" max="2" width="36.5703125" style="8" customWidth="1"/>
    <col min="3" max="3" width="11.7109375" style="7" customWidth="1"/>
    <col min="4" max="4" width="9.5703125" style="7" customWidth="1"/>
    <col min="5" max="5" width="13.140625" style="9" bestFit="1" customWidth="1"/>
    <col min="6" max="6" width="13.5703125" style="7" bestFit="1" customWidth="1"/>
    <col min="7" max="7" width="6.5703125" style="7" customWidth="1"/>
    <col min="8" max="8" width="12.28515625" style="9" bestFit="1" customWidth="1"/>
    <col min="9" max="9" width="15.42578125" style="9" bestFit="1" customWidth="1"/>
    <col min="10" max="10" width="57.5703125" style="7" customWidth="1"/>
    <col min="11" max="16384" width="11.42578125" style="7"/>
  </cols>
  <sheetData>
    <row r="1" spans="1:11" ht="56.25" customHeight="1" thickBot="1" x14ac:dyDescent="0.25">
      <c r="A1" s="38" t="s">
        <v>20</v>
      </c>
      <c r="B1" s="39"/>
      <c r="C1" s="39"/>
      <c r="D1" s="39"/>
      <c r="E1" s="39"/>
      <c r="F1" s="39"/>
      <c r="G1" s="39"/>
      <c r="H1" s="39"/>
      <c r="I1" s="40"/>
    </row>
    <row r="2" spans="1:11" ht="13.5" thickBot="1" x14ac:dyDescent="0.25"/>
    <row r="3" spans="1:11" s="8" customFormat="1" ht="54.95" customHeight="1" thickBot="1" x14ac:dyDescent="0.25">
      <c r="A3" s="10" t="s">
        <v>0</v>
      </c>
      <c r="B3" s="11" t="s">
        <v>1</v>
      </c>
      <c r="C3" s="10" t="s">
        <v>2</v>
      </c>
      <c r="D3" s="12" t="s">
        <v>3</v>
      </c>
      <c r="E3" s="13" t="s">
        <v>4</v>
      </c>
      <c r="F3" s="14" t="s">
        <v>5</v>
      </c>
      <c r="G3" s="14" t="s">
        <v>6</v>
      </c>
      <c r="H3" s="13" t="s">
        <v>7</v>
      </c>
      <c r="I3" s="12" t="s">
        <v>8</v>
      </c>
    </row>
    <row r="4" spans="1:11" ht="41.25" customHeight="1" thickBot="1" x14ac:dyDescent="0.25">
      <c r="A4" s="15">
        <v>1</v>
      </c>
      <c r="B4" s="1" t="s">
        <v>22</v>
      </c>
      <c r="C4" s="2" t="s">
        <v>19</v>
      </c>
      <c r="D4" s="16">
        <v>300</v>
      </c>
      <c r="E4" s="17"/>
      <c r="F4" s="18">
        <f>+D4*E4</f>
        <v>0</v>
      </c>
      <c r="G4" s="19">
        <v>0</v>
      </c>
      <c r="H4" s="18">
        <f>+ROUND(F4*G4,0)</f>
        <v>0</v>
      </c>
      <c r="I4" s="20">
        <f>+F4+H4</f>
        <v>0</v>
      </c>
    </row>
    <row r="5" spans="1:11" ht="24" customHeight="1" thickBot="1" x14ac:dyDescent="0.25">
      <c r="A5" s="41" t="s">
        <v>9</v>
      </c>
      <c r="B5" s="42"/>
      <c r="C5" s="42"/>
      <c r="D5" s="42"/>
      <c r="E5" s="21"/>
      <c r="F5" s="21">
        <f>SUM(F4:F4)</f>
        <v>0</v>
      </c>
      <c r="G5" s="21"/>
      <c r="H5" s="21">
        <f>SUM(H4:H4)</f>
        <v>0</v>
      </c>
      <c r="I5" s="22">
        <f>SUM(I4:I4)</f>
        <v>0</v>
      </c>
      <c r="J5" s="23"/>
      <c r="K5" s="24"/>
    </row>
    <row r="6" spans="1:11" ht="13.5" thickBot="1" x14ac:dyDescent="0.25">
      <c r="A6" s="25"/>
      <c r="B6" s="25"/>
      <c r="C6" s="25"/>
      <c r="D6" s="25"/>
      <c r="E6" s="26"/>
      <c r="F6" s="26"/>
      <c r="G6" s="26"/>
      <c r="H6" s="26"/>
      <c r="I6" s="26"/>
      <c r="J6" s="23"/>
      <c r="K6" s="24"/>
    </row>
    <row r="7" spans="1:11" x14ac:dyDescent="0.2">
      <c r="A7" s="43" t="s">
        <v>10</v>
      </c>
      <c r="B7" s="44"/>
      <c r="C7" s="44"/>
      <c r="D7" s="44"/>
      <c r="E7" s="44"/>
      <c r="F7" s="44"/>
      <c r="G7" s="44"/>
      <c r="H7" s="44"/>
      <c r="I7" s="45"/>
    </row>
    <row r="8" spans="1:11" ht="44.25" customHeight="1" x14ac:dyDescent="0.2">
      <c r="A8" s="32" t="s">
        <v>15</v>
      </c>
      <c r="B8" s="33"/>
      <c r="C8" s="33"/>
      <c r="D8" s="33"/>
      <c r="E8" s="33"/>
      <c r="F8" s="33"/>
      <c r="G8" s="33"/>
      <c r="H8" s="33"/>
      <c r="I8" s="34"/>
    </row>
    <row r="9" spans="1:11" ht="26.25" customHeight="1" x14ac:dyDescent="0.2">
      <c r="A9" s="32" t="s">
        <v>16</v>
      </c>
      <c r="B9" s="33"/>
      <c r="C9" s="33"/>
      <c r="D9" s="33"/>
      <c r="E9" s="33"/>
      <c r="F9" s="33"/>
      <c r="G9" s="33"/>
      <c r="H9" s="33"/>
      <c r="I9" s="34"/>
    </row>
    <row r="10" spans="1:11" ht="29.25" customHeight="1" x14ac:dyDescent="0.2">
      <c r="A10" s="29" t="s">
        <v>11</v>
      </c>
      <c r="B10" s="30"/>
      <c r="C10" s="30"/>
      <c r="D10" s="30"/>
      <c r="E10" s="30"/>
      <c r="F10" s="30"/>
      <c r="G10" s="30"/>
      <c r="H10" s="30"/>
      <c r="I10" s="31"/>
    </row>
    <row r="11" spans="1:11" ht="27.75" customHeight="1" x14ac:dyDescent="0.2">
      <c r="A11" s="32" t="s">
        <v>23</v>
      </c>
      <c r="B11" s="33"/>
      <c r="C11" s="33"/>
      <c r="D11" s="33"/>
      <c r="E11" s="33"/>
      <c r="F11" s="33"/>
      <c r="G11" s="33"/>
      <c r="H11" s="33"/>
      <c r="I11" s="34"/>
    </row>
    <row r="12" spans="1:11" ht="27" customHeight="1" x14ac:dyDescent="0.2">
      <c r="A12" s="32" t="s">
        <v>18</v>
      </c>
      <c r="B12" s="33"/>
      <c r="C12" s="33"/>
      <c r="D12" s="33"/>
      <c r="E12" s="33"/>
      <c r="F12" s="33"/>
      <c r="G12" s="33"/>
      <c r="H12" s="33"/>
      <c r="I12" s="34"/>
    </row>
    <row r="13" spans="1:11" ht="34.5" customHeight="1" thickBot="1" x14ac:dyDescent="0.25">
      <c r="A13" s="35" t="s">
        <v>17</v>
      </c>
      <c r="B13" s="36"/>
      <c r="C13" s="36"/>
      <c r="D13" s="36"/>
      <c r="E13" s="36"/>
      <c r="F13" s="36"/>
      <c r="G13" s="36"/>
      <c r="H13" s="36"/>
      <c r="I13" s="37"/>
    </row>
    <row r="14" spans="1:11" x14ac:dyDescent="0.2">
      <c r="A14" s="3"/>
      <c r="B14" s="4"/>
      <c r="C14" s="4"/>
      <c r="D14" s="4"/>
      <c r="E14" s="4"/>
      <c r="F14" s="4"/>
      <c r="G14" s="4"/>
    </row>
    <row r="15" spans="1:11" x14ac:dyDescent="0.2">
      <c r="A15" s="5" t="s">
        <v>12</v>
      </c>
      <c r="B15" s="6"/>
      <c r="C15" s="27"/>
      <c r="D15" s="28"/>
      <c r="E15" s="28"/>
      <c r="F15" s="28"/>
      <c r="G15" s="28"/>
    </row>
    <row r="16" spans="1:11" x14ac:dyDescent="0.2">
      <c r="A16" s="3"/>
      <c r="B16" s="6"/>
      <c r="C16" s="27"/>
      <c r="D16" s="28"/>
      <c r="E16" s="28"/>
      <c r="F16" s="28"/>
      <c r="G16" s="28"/>
    </row>
    <row r="17" spans="1:7" x14ac:dyDescent="0.2">
      <c r="A17" s="5" t="s">
        <v>13</v>
      </c>
      <c r="B17" s="6"/>
      <c r="C17" s="27"/>
      <c r="D17" s="28"/>
      <c r="E17" s="28"/>
      <c r="F17" s="28"/>
      <c r="G17" s="28"/>
    </row>
    <row r="18" spans="1:7" x14ac:dyDescent="0.2">
      <c r="A18" s="3"/>
      <c r="B18" s="6"/>
      <c r="C18" s="27"/>
      <c r="D18" s="28"/>
      <c r="E18" s="28"/>
      <c r="F18" s="28"/>
      <c r="G18" s="28"/>
    </row>
    <row r="19" spans="1:7" x14ac:dyDescent="0.2">
      <c r="A19" s="5" t="s">
        <v>14</v>
      </c>
      <c r="B19" s="6"/>
      <c r="C19" s="27"/>
      <c r="D19" s="28"/>
      <c r="E19" s="28"/>
      <c r="F19" s="28"/>
      <c r="G19" s="28"/>
    </row>
    <row r="20" spans="1:7" x14ac:dyDescent="0.2">
      <c r="A20" s="3"/>
      <c r="B20" s="6"/>
      <c r="C20" s="27"/>
      <c r="D20" s="28"/>
      <c r="E20" s="28"/>
      <c r="F20" s="28"/>
      <c r="G20" s="28"/>
    </row>
    <row r="21" spans="1:7" x14ac:dyDescent="0.2">
      <c r="A21" s="5" t="s">
        <v>21</v>
      </c>
      <c r="B21" s="6"/>
      <c r="C21" s="27"/>
      <c r="D21" s="28"/>
      <c r="E21" s="28"/>
      <c r="F21" s="28"/>
      <c r="G21" s="28"/>
    </row>
    <row r="22" spans="1:7" x14ac:dyDescent="0.2">
      <c r="A22" s="8"/>
      <c r="B22" s="6"/>
      <c r="C22" s="27"/>
      <c r="D22" s="28"/>
      <c r="E22" s="28"/>
      <c r="F22" s="28"/>
      <c r="G22" s="28"/>
    </row>
  </sheetData>
  <protectedRanges>
    <protectedRange sqref="A1" name="Rango1_1"/>
  </protectedRanges>
  <autoFilter ref="A3:K5" xr:uid="{00000000-0009-0000-0000-000000000000}"/>
  <mergeCells count="9">
    <mergeCell ref="A10:I10"/>
    <mergeCell ref="A11:I11"/>
    <mergeCell ref="A12:I12"/>
    <mergeCell ref="A13:I13"/>
    <mergeCell ref="A1:I1"/>
    <mergeCell ref="A5:D5"/>
    <mergeCell ref="A7:I7"/>
    <mergeCell ref="A8:I8"/>
    <mergeCell ref="A9:I9"/>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Maria Valencia Munera</dc:creator>
  <cp:lastModifiedBy>Angela María Oquendo Hernandez</cp:lastModifiedBy>
  <cp:lastPrinted>2024-03-19T03:12:42Z</cp:lastPrinted>
  <dcterms:created xsi:type="dcterms:W3CDTF">2023-04-18T15:36:11Z</dcterms:created>
  <dcterms:modified xsi:type="dcterms:W3CDTF">2025-06-16T18:57:19Z</dcterms:modified>
</cp:coreProperties>
</file>